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15" windowWidth="3210" windowHeight="13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8" i="1"/>
  <c r="F27"/>
  <c r="F26"/>
  <c r="C68"/>
  <c r="F68"/>
  <c r="C56"/>
  <c r="F25"/>
  <c r="F24"/>
  <c r="F23"/>
  <c r="F22"/>
  <c r="F21"/>
  <c r="F20"/>
  <c r="F19"/>
  <c r="F18"/>
  <c r="F17"/>
  <c r="F16"/>
  <c r="F15"/>
  <c r="F14"/>
  <c r="F13"/>
  <c r="F12"/>
  <c r="F11"/>
  <c r="F10"/>
  <c r="F9"/>
  <c r="F52"/>
  <c r="F53"/>
  <c r="F54"/>
  <c r="F55"/>
  <c r="F43"/>
  <c r="F44"/>
  <c r="F45"/>
  <c r="F46"/>
  <c r="F47"/>
  <c r="F48"/>
  <c r="F49"/>
  <c r="F50"/>
  <c r="F51"/>
  <c r="F42"/>
  <c r="F41"/>
  <c r="F28" l="1"/>
  <c r="F56"/>
</calcChain>
</file>

<file path=xl/sharedStrings.xml><?xml version="1.0" encoding="utf-8"?>
<sst xmlns="http://schemas.openxmlformats.org/spreadsheetml/2006/main" count="184" uniqueCount="56">
  <si>
    <t>บัญชีประสานโครงการพัฒนาองค์กรปกครองส่วนท้องถิ่น</t>
  </si>
  <si>
    <t>โดย องค์การบริหารส่วนตำบลกุดพิมาน   อำเภอด่านขุนทด  จังหวัดนครราชสีมา</t>
  </si>
  <si>
    <t>งบประมาณ</t>
  </si>
  <si>
    <t>ปี ๒๕๖๐</t>
  </si>
  <si>
    <t>ปี ๒๕๖๑</t>
  </si>
  <si>
    <t>รวม</t>
  </si>
  <si>
    <t>ก่อสร้างถนนหินคลุก เชื่อมระหว่างตำบล บ้านโนนสะอาด ตำบลกุดพิมาน – บ้านหนองพลวง ตำบลพันชนะ</t>
  </si>
  <si>
    <t>ลำดับ</t>
  </si>
  <si>
    <t>โครงการ</t>
  </si>
  <si>
    <t>หน่วยงานรับผิดชอบ</t>
  </si>
  <si>
    <t>ปี ๒๕๖๒</t>
  </si>
  <si>
    <t>ตามกรอบการประสาน/ยุทธ์ศาสตร์ที่ ๖ ด้านการพัฒนาด้านโครงสร้างพื้นฐาน</t>
  </si>
  <si>
    <t xml:space="preserve">ถนนหินคลุก  บ้านกุดพิมาน หมู่ที่ ๗  สายกุดพิมานพิมาน - โนนตำลึง </t>
  </si>
  <si>
    <t>ก่อสร้างถนนลาดยาง บ้านกระชาว ม.๔  สายบ้านกระชาว - บ้านไร่</t>
  </si>
  <si>
    <t>ซ่อมแซมปรับเกรดถนนที่ได้รับความชำรุดเสียหาย ในพื้นที่ตำบลกุดพิมาน</t>
  </si>
  <si>
    <t>ขุดลอกคลองน้ำ บ้านสำนักพิมาน หมู่ที่ ๑๒ สายคลองโกรกสงวน</t>
  </si>
  <si>
    <t xml:space="preserve">ขุดลอกสระโนนกระสัง  บ้านหนองกระเทียมเหนือ ม.๓ </t>
  </si>
  <si>
    <t>ขุดลอกสระ  บ้านกุดพิมาน ม.๗  สระตาอ้อ , สระใหญ่,สระอาจารย์บูร , หนองผักแว่น</t>
  </si>
  <si>
    <t xml:space="preserve">ขุดลอกบึงถนนหักใหญ่  บ้านถนนหักใหญ่ หมู่ ที่ ๑ </t>
  </si>
  <si>
    <t>ก่อสร้างฝายน้ำล้น  บ้านหนองกระเทียมเหนือ ม.๓ วังกระทะ</t>
  </si>
  <si>
    <t xml:space="preserve">ก่อสร้างรางส่งน้ำ  หมู่ที่ ๑ บ้านถนนหักใหญ่  จากบึงบ้านถนนหักใหญ่ - สามบาท </t>
  </si>
  <si>
    <t xml:space="preserve">ขุดลอกที่สาธารณะ โนนหมาน้อย หมู่ที่ ๗ บ้านกุดพิมาน </t>
  </si>
  <si>
    <t xml:space="preserve">ขุดเจาะบ่อน้ำบาดาล ในพื้นที่ตำบลกุดพิมาน </t>
  </si>
  <si>
    <t>กองช่าง</t>
  </si>
  <si>
    <t xml:space="preserve">ก่อสร้างระบบประปาขนาดใหญ่มาก  บ้านไร่ ม.๖  </t>
  </si>
  <si>
    <t xml:space="preserve">ก่อสร้างระบบประปาขนาดใหญ่มาก  บ้านใหม่แสนสุข ม.๘  </t>
  </si>
  <si>
    <t xml:space="preserve">ก่อสร้างระบบประปาขนาดใหญ่มาก  บ้านดอนใหญ่ม.๙  </t>
  </si>
  <si>
    <t xml:space="preserve">ก่อสร้างระบบประปาขนาดใหญ่มาก  บ้านดอนน้อย ม.๑๐  </t>
  </si>
  <si>
    <t>ก่อสร้างถนนลาดยาง เชื่อมระหว่างตำบล บ้านถนนหักใหญ่ ตำบลกุดพิมาน – บ้านหนองบัวตะเกียด ตำบลหนองบัวตะเกียด</t>
  </si>
  <si>
    <t>ก่อสร้างถนนหินคลุก เชื่อมระหว่างตำบล บ้านหนองกระเทียมเหนือ   ตำบลกุดพิมาน – บ้านหลุ่ง ตำบลบ้านแปรง</t>
  </si>
  <si>
    <t>ก่อสร้างถนนหินคลุก เชื่อมระหว่างตำบล บ้านหนองกระเทียมเหนือ ตำบลกุดพิมาน – บ้านจะบู ตำบลบ้านหนองบัวตะเกียด</t>
  </si>
  <si>
    <t>ก่อสร้างถนนหินคลุก เชื่อมระหว่างตำบล บ้านใหม่แสนสุข ตำบลกุดพิมาน – บ้านใหม่ศรีสุข ตำบลบ้านหนองหนองกราด</t>
  </si>
  <si>
    <t xml:space="preserve">ก่อสร้างถนนหินคลุก เชื่อมระหว่างตำบล บ้านสำนักพิมาน ตำบลกุดพิมาน สายหนองสะแก - ถนนสายบ้านแปรงหนองกราด </t>
  </si>
  <si>
    <t>ก่อสร้างถนนหินคลุก บ้านไร่ ม.๖  เชื่อมระหว่างตำบล  สายสามแยกบ้านไร่ - บ้านหนองพลวง ตำบลพันชนะ</t>
  </si>
  <si>
    <t xml:space="preserve">ซ่อมสร้างถนนลาดยางผิวจราจร  บ้านไร่ หมู่ที่ ๖ สายรอบสระน้ำบ้านไร่   </t>
  </si>
  <si>
    <t>ก่อสร้างถนนหินคลุก บ้านกุดพิมาน ม.๗  เชื่อมระหว่างตำบล สายวัดกุดพิมาน -เชื่อมสายตำบลบ้านแปรง และตำบลหนองกราด</t>
  </si>
  <si>
    <t>ก่อสร้างถนนหินคลุก บ้านกุดพิมาน ม.๗  เชื่อมระหว่างตำบล สายข้าง อบต.กุดพิมาน - ทำนบใหม่ ตำบลหนองกราด</t>
  </si>
  <si>
    <t>ก่อสร้างถนนลาดยาง บ้านสำนักพิมาน ม.๑๒  เชื่อมระหว่างตำบล  สายหนองสะแก - ถนนบ้านแปรง หนองกราด</t>
  </si>
  <si>
    <t>ก่อสร้างถนนหินคลุก บ้านหนองกระเทียมเหนือ ม.๓  เชื่อมระหว่างตำบล สายบ้านหนองกระเทียมเหนือ - บ้านหนองบัวตะเกียด ตำบลหนองบัวตะเกียด</t>
  </si>
  <si>
    <t>ก่อสร้างถนนหินคลุก บ้านโนนสง่า ม. ๒ ตำบลกุดพิมาน สายโกรกดินแดง - หนองพลวง ตำบลพันชนะ</t>
  </si>
  <si>
    <t>ก่อสร้างถนนหินคลุก บ้านดอนน้อย ม. ๑๐ สายดอนน้อย - มะขามโพรง ตำบลหนองกราด</t>
  </si>
  <si>
    <t>ขุดลอกคลองน้ำ บ้านถนนหักใหญ่ หมู่ที่ ๑ สายบึงถนนหักใหญ่ ตำบลกุดพิมาน - คลองลำเชียงไกร ตำบลพันชนะ</t>
  </si>
  <si>
    <t>ขุดลอกคลองหนองตองตอด หมู่ที่ ๙  บ้านดอนใหญ่ สายหนองตองตอด - พันชนะ</t>
  </si>
  <si>
    <t>๑. โครงการพัฒนาที่ประชาชนในเขตองค์กรปกครองส่วนท้องถิ่นตั้งแต่ ๒ แห่งขึ้นไปได้ประโยชน์ และได้ทำความตกลงกันไว้</t>
  </si>
  <si>
    <t>๒. ขนาดของโครงการและงบประมาณในการดำเนินโครงการพัฒนา</t>
  </si>
  <si>
    <t>ตามกรอบการประสาน/ยุทธ์ศาสตร์ที่ ๗ ด้านการพัฒนาการท่องเที่ยว</t>
  </si>
  <si>
    <t>ปรับปรุงภูมิทัศน์บึงถนนหักใหญ่ เป็นแหล่งท่องเที่ยวเชิงนิวศ</t>
  </si>
  <si>
    <t xml:space="preserve">ปรับปรุงภูมิทัศน์บริเวณวัดบ้านไร่ </t>
  </si>
  <si>
    <t>ปรับปรุงภูมิทัศน์รอบบึงสามบาท เป็นแหล่งท่องเที่ยวเชิงนิวศ</t>
  </si>
  <si>
    <t>-</t>
  </si>
  <si>
    <t>ก่อสร้างถนนลาดยาง เชื่อมระหว่างตำบล บ้านสำนักพิมาน ตำบลกุดพิมาน   – บ้านหนองแหน  ตำบลหนองกราด</t>
  </si>
  <si>
    <t>รวมทั้งสิ้นจำนวน ๑๕   โครงการ</t>
  </si>
  <si>
    <t>รวมทั้งสิ้นจำนวน ๓   โครงการ</t>
  </si>
  <si>
    <t>ก่อสร้างถนนหินคลุก บ้านกระชาว ม.๔  เชื่อมระหว่างตำบล สายบ้านกระชาว - บ้านหลุ่ง ม.๘  บ้านแปรง</t>
  </si>
  <si>
    <t>ก่อสร้างถนนหินคลุก บ้านกระชาว ม.๔  สายสามบาท  - ถนนหักใหญ่ - หนองบัวตะเกียด</t>
  </si>
  <si>
    <t>รวมทั้งสิ้นจำนวน ๑๙   โครงการ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</si>
</sst>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43" fontId="2" fillId="0" borderId="0" xfId="1" applyFont="1"/>
    <xf numFmtId="61" fontId="2" fillId="0" borderId="0" xfId="1" applyNumberFormat="1" applyFont="1"/>
    <xf numFmtId="43" fontId="3" fillId="0" borderId="1" xfId="1" applyFont="1" applyBorder="1" applyAlignment="1">
      <alignment horizontal="center" vertical="center"/>
    </xf>
    <xf numFmtId="61" fontId="3" fillId="0" borderId="1" xfId="1" applyNumberFormat="1" applyFont="1" applyBorder="1" applyAlignment="1">
      <alignment horizontal="center" vertical="center"/>
    </xf>
    <xf numFmtId="61" fontId="2" fillId="0" borderId="0" xfId="1" applyNumberFormat="1" applyFont="1" applyAlignment="1">
      <alignment horizontal="center"/>
    </xf>
    <xf numFmtId="61" fontId="3" fillId="0" borderId="1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 readingOrder="1"/>
    </xf>
    <xf numFmtId="61" fontId="4" fillId="0" borderId="1" xfId="0" applyNumberFormat="1" applyFont="1" applyBorder="1" applyAlignment="1">
      <alignment vertical="top" wrapText="1"/>
    </xf>
    <xf numFmtId="61" fontId="4" fillId="0" borderId="1" xfId="0" applyNumberFormat="1" applyFont="1" applyBorder="1" applyAlignment="1">
      <alignment horizontal="center" vertical="top" wrapText="1"/>
    </xf>
    <xf numFmtId="61" fontId="4" fillId="0" borderId="1" xfId="0" applyNumberFormat="1" applyFont="1" applyBorder="1" applyAlignment="1">
      <alignment horizontal="center" vertical="top"/>
    </xf>
    <xf numFmtId="61" fontId="4" fillId="0" borderId="1" xfId="0" applyNumberFormat="1" applyFont="1" applyFill="1" applyBorder="1" applyAlignment="1">
      <alignment vertical="top" wrapText="1"/>
    </xf>
    <xf numFmtId="61" fontId="4" fillId="0" borderId="1" xfId="0" applyNumberFormat="1" applyFont="1" applyFill="1" applyBorder="1" applyAlignment="1">
      <alignment horizontal="center" vertical="top"/>
    </xf>
    <xf numFmtId="59" fontId="2" fillId="0" borderId="0" xfId="0" applyNumberFormat="1" applyFont="1" applyBorder="1" applyAlignment="1">
      <alignment horizontal="center" vertical="top"/>
    </xf>
    <xf numFmtId="61" fontId="4" fillId="0" borderId="0" xfId="0" applyNumberFormat="1" applyFont="1" applyBorder="1" applyAlignment="1">
      <alignment vertical="top" wrapText="1"/>
    </xf>
    <xf numFmtId="61" fontId="4" fillId="0" borderId="0" xfId="0" applyNumberFormat="1" applyFont="1" applyBorder="1" applyAlignment="1">
      <alignment horizontal="center" vertical="top"/>
    </xf>
    <xf numFmtId="43" fontId="2" fillId="0" borderId="0" xfId="1" applyFont="1" applyBorder="1"/>
    <xf numFmtId="61" fontId="2" fillId="0" borderId="0" xfId="1" quotePrefix="1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61" fontId="4" fillId="0" borderId="0" xfId="0" applyNumberFormat="1" applyFont="1" applyFill="1" applyBorder="1" applyAlignment="1">
      <alignment vertical="top" wrapText="1"/>
    </xf>
    <xf numFmtId="61" fontId="4" fillId="0" borderId="0" xfId="0" applyNumberFormat="1" applyFont="1" applyFill="1" applyBorder="1" applyAlignment="1">
      <alignment horizontal="center" vertical="top"/>
    </xf>
    <xf numFmtId="61" fontId="4" fillId="0" borderId="1" xfId="0" applyNumberFormat="1" applyFont="1" applyBorder="1" applyAlignment="1">
      <alignment vertical="top"/>
    </xf>
    <xf numFmtId="61" fontId="4" fillId="0" borderId="1" xfId="0" applyNumberFormat="1" applyFont="1" applyFill="1" applyBorder="1" applyAlignment="1">
      <alignment horizontal="center" vertical="top" wrapText="1" readingOrder="1"/>
    </xf>
    <xf numFmtId="59" fontId="4" fillId="0" borderId="1" xfId="0" applyNumberFormat="1" applyFont="1" applyBorder="1" applyAlignment="1">
      <alignment horizontal="center" vertical="top"/>
    </xf>
    <xf numFmtId="43" fontId="4" fillId="0" borderId="1" xfId="1" quotePrefix="1" applyFont="1" applyBorder="1" applyAlignment="1">
      <alignment horizontal="center" vertical="top"/>
    </xf>
    <xf numFmtId="61" fontId="4" fillId="0" borderId="1" xfId="1" quotePrefix="1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59" fontId="4" fillId="0" borderId="1" xfId="0" applyNumberFormat="1" applyFont="1" applyBorder="1" applyAlignment="1">
      <alignment horizontal="center" vertical="center"/>
    </xf>
    <xf numFmtId="43" fontId="5" fillId="0" borderId="1" xfId="1" quotePrefix="1" applyFont="1" applyBorder="1" applyAlignment="1">
      <alignment horizontal="center" vertical="top"/>
    </xf>
    <xf numFmtId="61" fontId="3" fillId="0" borderId="1" xfId="1" quotePrefix="1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3" fontId="3" fillId="0" borderId="1" xfId="1" applyFont="1" applyBorder="1"/>
    <xf numFmtId="61" fontId="3" fillId="0" borderId="1" xfId="1" applyNumberFormat="1" applyFont="1" applyBorder="1"/>
    <xf numFmtId="0" fontId="3" fillId="0" borderId="1" xfId="0" applyFont="1" applyBorder="1"/>
    <xf numFmtId="61" fontId="3" fillId="0" borderId="1" xfId="0" applyNumberFormat="1" applyFont="1" applyBorder="1" applyAlignment="1">
      <alignment horizontal="center" vertical="top"/>
    </xf>
    <xf numFmtId="61" fontId="3" fillId="0" borderId="1" xfId="0" applyNumberFormat="1" applyFont="1" applyFill="1" applyBorder="1" applyAlignment="1">
      <alignment horizontal="center" vertical="top"/>
    </xf>
    <xf numFmtId="59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2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939799</xdr:colOff>
      <xdr:row>0</xdr:row>
      <xdr:rowOff>146049</xdr:rowOff>
    </xdr:from>
    <xdr:to>
      <xdr:col>6</xdr:col>
      <xdr:colOff>1863724</xdr:colOff>
      <xdr:row>1</xdr:row>
      <xdr:rowOff>31750</xdr:rowOff>
    </xdr:to>
    <xdr:sp macro="" textlink="">
      <xdr:nvSpPr>
        <xdr:cNvPr id="2" name="TextBox 1"/>
        <xdr:cNvSpPr txBox="1"/>
      </xdr:nvSpPr>
      <xdr:spPr>
        <a:xfrm>
          <a:off x="12534899" y="146049"/>
          <a:ext cx="923925" cy="29210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แบบ ผ. ๐๒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zoomScale="60" zoomScaleNormal="75" workbookViewId="0">
      <selection activeCell="A28" sqref="A28:B28"/>
    </sheetView>
  </sheetViews>
  <sheetFormatPr defaultColWidth="10" defaultRowHeight="30.75"/>
  <cols>
    <col min="1" max="1" width="8.625" style="1" customWidth="1"/>
    <col min="2" max="2" width="66.875" style="11" customWidth="1"/>
    <col min="3" max="3" width="19.125" style="6" customWidth="1"/>
    <col min="4" max="5" width="19.125" style="2" customWidth="1"/>
    <col min="6" max="6" width="19.125" style="3" customWidth="1"/>
    <col min="7" max="7" width="25.75" style="1" customWidth="1"/>
    <col min="8" max="16384" width="10" style="1"/>
  </cols>
  <sheetData>
    <row r="1" spans="1:7" ht="32.25" customHeight="1"/>
    <row r="2" spans="1:7">
      <c r="A2" s="44" t="s">
        <v>0</v>
      </c>
      <c r="B2" s="44"/>
      <c r="C2" s="44"/>
      <c r="D2" s="44"/>
      <c r="E2" s="44"/>
      <c r="F2" s="44"/>
      <c r="G2" s="44"/>
    </row>
    <row r="3" spans="1:7">
      <c r="A3" s="44" t="s">
        <v>1</v>
      </c>
      <c r="B3" s="44"/>
      <c r="C3" s="44"/>
      <c r="D3" s="44"/>
      <c r="E3" s="44"/>
      <c r="F3" s="44"/>
      <c r="G3" s="44"/>
    </row>
    <row r="4" spans="1:7">
      <c r="A4" s="44"/>
      <c r="B4" s="44"/>
      <c r="C4" s="44"/>
      <c r="D4" s="44"/>
      <c r="E4" s="44"/>
      <c r="F4" s="44"/>
      <c r="G4" s="44"/>
    </row>
    <row r="5" spans="1:7">
      <c r="A5" s="44" t="s">
        <v>11</v>
      </c>
      <c r="B5" s="44"/>
      <c r="C5" s="44"/>
      <c r="D5" s="44"/>
      <c r="E5" s="44"/>
      <c r="F5" s="44"/>
      <c r="G5" s="44"/>
    </row>
    <row r="6" spans="1:7">
      <c r="A6" s="12"/>
      <c r="B6" s="48" t="s">
        <v>43</v>
      </c>
      <c r="C6" s="48"/>
      <c r="D6" s="48"/>
      <c r="E6" s="48"/>
      <c r="F6" s="48"/>
      <c r="G6" s="48"/>
    </row>
    <row r="7" spans="1:7">
      <c r="A7" s="8" t="s">
        <v>7</v>
      </c>
      <c r="B7" s="8" t="s">
        <v>8</v>
      </c>
      <c r="C7" s="45" t="s">
        <v>2</v>
      </c>
      <c r="D7" s="46"/>
      <c r="E7" s="46"/>
      <c r="F7" s="47"/>
      <c r="G7" s="13" t="s">
        <v>9</v>
      </c>
    </row>
    <row r="8" spans="1:7">
      <c r="A8" s="9"/>
      <c r="B8" s="9"/>
      <c r="C8" s="7" t="s">
        <v>3</v>
      </c>
      <c r="D8" s="4" t="s">
        <v>4</v>
      </c>
      <c r="E8" s="4" t="s">
        <v>10</v>
      </c>
      <c r="F8" s="5" t="s">
        <v>5</v>
      </c>
      <c r="G8" s="10"/>
    </row>
    <row r="9" spans="1:7" ht="48">
      <c r="A9" s="30">
        <v>1</v>
      </c>
      <c r="B9" s="14" t="s">
        <v>28</v>
      </c>
      <c r="C9" s="17">
        <v>20000000</v>
      </c>
      <c r="D9" s="31" t="s">
        <v>49</v>
      </c>
      <c r="E9" s="31" t="s">
        <v>49</v>
      </c>
      <c r="F9" s="32">
        <f t="shared" ref="F9:F27" si="0">C9</f>
        <v>20000000</v>
      </c>
      <c r="G9" s="33" t="s">
        <v>23</v>
      </c>
    </row>
    <row r="10" spans="1:7" ht="48">
      <c r="A10" s="30">
        <v>2</v>
      </c>
      <c r="B10" s="14" t="s">
        <v>50</v>
      </c>
      <c r="C10" s="17">
        <v>10000000</v>
      </c>
      <c r="D10" s="31" t="s">
        <v>49</v>
      </c>
      <c r="E10" s="31" t="s">
        <v>49</v>
      </c>
      <c r="F10" s="32">
        <f t="shared" si="0"/>
        <v>10000000</v>
      </c>
      <c r="G10" s="33" t="s">
        <v>23</v>
      </c>
    </row>
    <row r="11" spans="1:7" ht="48">
      <c r="A11" s="30">
        <v>3</v>
      </c>
      <c r="B11" s="14" t="s">
        <v>6</v>
      </c>
      <c r="C11" s="17">
        <v>2670000</v>
      </c>
      <c r="D11" s="31" t="s">
        <v>49</v>
      </c>
      <c r="E11" s="31" t="s">
        <v>49</v>
      </c>
      <c r="F11" s="32">
        <f t="shared" si="0"/>
        <v>2670000</v>
      </c>
      <c r="G11" s="33" t="s">
        <v>23</v>
      </c>
    </row>
    <row r="12" spans="1:7" ht="48">
      <c r="A12" s="30">
        <v>4</v>
      </c>
      <c r="B12" s="14" t="s">
        <v>29</v>
      </c>
      <c r="C12" s="17">
        <v>1485000</v>
      </c>
      <c r="D12" s="31" t="s">
        <v>49</v>
      </c>
      <c r="E12" s="31" t="s">
        <v>49</v>
      </c>
      <c r="F12" s="32">
        <f t="shared" si="0"/>
        <v>1485000</v>
      </c>
      <c r="G12" s="33" t="s">
        <v>23</v>
      </c>
    </row>
    <row r="13" spans="1:7" ht="48">
      <c r="A13" s="30">
        <v>5</v>
      </c>
      <c r="B13" s="18" t="s">
        <v>30</v>
      </c>
      <c r="C13" s="17">
        <v>744000</v>
      </c>
      <c r="D13" s="31" t="s">
        <v>49</v>
      </c>
      <c r="E13" s="31" t="s">
        <v>49</v>
      </c>
      <c r="F13" s="32">
        <f t="shared" si="0"/>
        <v>744000</v>
      </c>
      <c r="G13" s="33" t="s">
        <v>23</v>
      </c>
    </row>
    <row r="14" spans="1:7" ht="48">
      <c r="A14" s="30">
        <v>6</v>
      </c>
      <c r="B14" s="15" t="s">
        <v>31</v>
      </c>
      <c r="C14" s="17">
        <v>1337000</v>
      </c>
      <c r="D14" s="31" t="s">
        <v>49</v>
      </c>
      <c r="E14" s="31" t="s">
        <v>49</v>
      </c>
      <c r="F14" s="32">
        <f t="shared" si="0"/>
        <v>1337000</v>
      </c>
      <c r="G14" s="33" t="s">
        <v>23</v>
      </c>
    </row>
    <row r="15" spans="1:7" ht="48">
      <c r="A15" s="30">
        <v>7</v>
      </c>
      <c r="B15" s="14" t="s">
        <v>32</v>
      </c>
      <c r="C15" s="16">
        <v>1300000</v>
      </c>
      <c r="D15" s="31" t="s">
        <v>49</v>
      </c>
      <c r="E15" s="31" t="s">
        <v>49</v>
      </c>
      <c r="F15" s="32">
        <f t="shared" si="0"/>
        <v>1300000</v>
      </c>
      <c r="G15" s="33" t="s">
        <v>23</v>
      </c>
    </row>
    <row r="16" spans="1:7" ht="48">
      <c r="A16" s="30">
        <v>8</v>
      </c>
      <c r="B16" s="14" t="s">
        <v>33</v>
      </c>
      <c r="C16" s="17">
        <v>2226000</v>
      </c>
      <c r="D16" s="31" t="s">
        <v>49</v>
      </c>
      <c r="E16" s="31" t="s">
        <v>49</v>
      </c>
      <c r="F16" s="32">
        <f t="shared" si="0"/>
        <v>2226000</v>
      </c>
      <c r="G16" s="33" t="s">
        <v>23</v>
      </c>
    </row>
    <row r="17" spans="1:7">
      <c r="A17" s="30">
        <v>9</v>
      </c>
      <c r="B17" s="18" t="s">
        <v>34</v>
      </c>
      <c r="C17" s="17">
        <v>2224000</v>
      </c>
      <c r="D17" s="31" t="s">
        <v>49</v>
      </c>
      <c r="E17" s="31" t="s">
        <v>49</v>
      </c>
      <c r="F17" s="32">
        <f t="shared" si="0"/>
        <v>2224000</v>
      </c>
      <c r="G17" s="33" t="s">
        <v>23</v>
      </c>
    </row>
    <row r="18" spans="1:7" ht="48">
      <c r="A18" s="30">
        <v>10</v>
      </c>
      <c r="B18" s="15" t="s">
        <v>35</v>
      </c>
      <c r="C18" s="17">
        <v>2967000</v>
      </c>
      <c r="D18" s="31" t="s">
        <v>49</v>
      </c>
      <c r="E18" s="31" t="s">
        <v>49</v>
      </c>
      <c r="F18" s="32">
        <f t="shared" si="0"/>
        <v>2967000</v>
      </c>
      <c r="G18" s="33" t="s">
        <v>23</v>
      </c>
    </row>
    <row r="19" spans="1:7" ht="48">
      <c r="A19" s="30">
        <v>11</v>
      </c>
      <c r="B19" s="15" t="s">
        <v>36</v>
      </c>
      <c r="C19" s="17">
        <v>1411000</v>
      </c>
      <c r="D19" s="31" t="s">
        <v>49</v>
      </c>
      <c r="E19" s="31" t="s">
        <v>49</v>
      </c>
      <c r="F19" s="32">
        <f t="shared" si="0"/>
        <v>1411000</v>
      </c>
      <c r="G19" s="33" t="s">
        <v>23</v>
      </c>
    </row>
    <row r="20" spans="1:7" ht="48">
      <c r="A20" s="30">
        <v>12</v>
      </c>
      <c r="B20" s="14" t="s">
        <v>37</v>
      </c>
      <c r="C20" s="16">
        <v>3195000</v>
      </c>
      <c r="D20" s="31" t="s">
        <v>49</v>
      </c>
      <c r="E20" s="31" t="s">
        <v>49</v>
      </c>
      <c r="F20" s="32">
        <f t="shared" si="0"/>
        <v>3195000</v>
      </c>
      <c r="G20" s="33" t="s">
        <v>23</v>
      </c>
    </row>
    <row r="21" spans="1:7" ht="48">
      <c r="A21" s="30">
        <v>13</v>
      </c>
      <c r="B21" s="15" t="s">
        <v>38</v>
      </c>
      <c r="C21" s="17">
        <v>1485000</v>
      </c>
      <c r="D21" s="31" t="s">
        <v>49</v>
      </c>
      <c r="E21" s="31" t="s">
        <v>49</v>
      </c>
      <c r="F21" s="32">
        <f t="shared" si="0"/>
        <v>1485000</v>
      </c>
      <c r="G21" s="33" t="s">
        <v>23</v>
      </c>
    </row>
    <row r="22" spans="1:7" ht="48">
      <c r="A22" s="30">
        <v>14</v>
      </c>
      <c r="B22" s="14" t="s">
        <v>39</v>
      </c>
      <c r="C22" s="17">
        <v>2649240</v>
      </c>
      <c r="D22" s="31" t="s">
        <v>49</v>
      </c>
      <c r="E22" s="31" t="s">
        <v>49</v>
      </c>
      <c r="F22" s="32">
        <f t="shared" si="0"/>
        <v>2649240</v>
      </c>
      <c r="G22" s="33" t="s">
        <v>23</v>
      </c>
    </row>
    <row r="23" spans="1:7">
      <c r="A23" s="30">
        <v>15</v>
      </c>
      <c r="B23" s="14" t="s">
        <v>40</v>
      </c>
      <c r="C23" s="17">
        <v>1324620</v>
      </c>
      <c r="D23" s="31" t="s">
        <v>49</v>
      </c>
      <c r="E23" s="31" t="s">
        <v>49</v>
      </c>
      <c r="F23" s="32">
        <f t="shared" si="0"/>
        <v>1324620</v>
      </c>
      <c r="G23" s="33" t="s">
        <v>23</v>
      </c>
    </row>
    <row r="24" spans="1:7" ht="48">
      <c r="A24" s="30">
        <v>16</v>
      </c>
      <c r="B24" s="15" t="s">
        <v>41</v>
      </c>
      <c r="C24" s="17">
        <v>1000000</v>
      </c>
      <c r="D24" s="31" t="s">
        <v>49</v>
      </c>
      <c r="E24" s="31" t="s">
        <v>49</v>
      </c>
      <c r="F24" s="32">
        <f t="shared" si="0"/>
        <v>1000000</v>
      </c>
      <c r="G24" s="33" t="s">
        <v>23</v>
      </c>
    </row>
    <row r="25" spans="1:7">
      <c r="A25" s="30">
        <v>17</v>
      </c>
      <c r="B25" s="15" t="s">
        <v>42</v>
      </c>
      <c r="C25" s="17">
        <v>1000000</v>
      </c>
      <c r="D25" s="31" t="s">
        <v>49</v>
      </c>
      <c r="E25" s="31" t="s">
        <v>49</v>
      </c>
      <c r="F25" s="32">
        <f t="shared" si="0"/>
        <v>1000000</v>
      </c>
      <c r="G25" s="33" t="s">
        <v>23</v>
      </c>
    </row>
    <row r="26" spans="1:7" ht="48">
      <c r="A26" s="30">
        <v>18</v>
      </c>
      <c r="B26" s="15" t="s">
        <v>53</v>
      </c>
      <c r="C26" s="17">
        <v>1700000</v>
      </c>
      <c r="D26" s="31" t="s">
        <v>49</v>
      </c>
      <c r="E26" s="31" t="s">
        <v>49</v>
      </c>
      <c r="F26" s="32">
        <f t="shared" si="0"/>
        <v>1700000</v>
      </c>
      <c r="G26" s="33" t="s">
        <v>23</v>
      </c>
    </row>
    <row r="27" spans="1:7">
      <c r="A27" s="30">
        <v>19</v>
      </c>
      <c r="B27" s="15" t="s">
        <v>54</v>
      </c>
      <c r="C27" s="17">
        <v>980000</v>
      </c>
      <c r="D27" s="31" t="s">
        <v>49</v>
      </c>
      <c r="E27" s="31" t="s">
        <v>49</v>
      </c>
      <c r="F27" s="32">
        <f t="shared" si="0"/>
        <v>980000</v>
      </c>
      <c r="G27" s="33" t="s">
        <v>23</v>
      </c>
    </row>
    <row r="28" spans="1:7">
      <c r="A28" s="43" t="s">
        <v>55</v>
      </c>
      <c r="B28" s="43"/>
      <c r="C28" s="41">
        <f>SUM(C9:C27)</f>
        <v>59697860</v>
      </c>
      <c r="D28" s="35" t="s">
        <v>49</v>
      </c>
      <c r="E28" s="35" t="s">
        <v>49</v>
      </c>
      <c r="F28" s="36">
        <f>SUM(F9:F27)</f>
        <v>59697860</v>
      </c>
      <c r="G28" s="37"/>
    </row>
    <row r="29" spans="1:7">
      <c r="A29" s="20"/>
      <c r="B29" s="21"/>
      <c r="C29" s="22"/>
      <c r="D29" s="23"/>
      <c r="E29" s="23"/>
      <c r="F29" s="24"/>
      <c r="G29" s="25"/>
    </row>
    <row r="30" spans="1:7">
      <c r="A30" s="20"/>
      <c r="B30" s="21"/>
      <c r="C30" s="22"/>
      <c r="D30" s="23"/>
      <c r="E30" s="23"/>
      <c r="F30" s="24"/>
      <c r="G30" s="25"/>
    </row>
    <row r="31" spans="1:7">
      <c r="A31" s="20"/>
      <c r="B31" s="21"/>
      <c r="C31" s="22"/>
      <c r="D31" s="23"/>
      <c r="E31" s="23"/>
      <c r="F31" s="24"/>
      <c r="G31" s="25"/>
    </row>
    <row r="32" spans="1:7">
      <c r="A32" s="20"/>
      <c r="B32" s="21"/>
      <c r="C32" s="22"/>
      <c r="D32" s="23"/>
      <c r="E32" s="23"/>
      <c r="F32" s="24"/>
      <c r="G32" s="25"/>
    </row>
    <row r="33" spans="1:7">
      <c r="A33" s="20"/>
      <c r="B33" s="21"/>
      <c r="C33" s="22"/>
      <c r="D33" s="23"/>
      <c r="E33" s="23"/>
      <c r="F33" s="24"/>
      <c r="G33" s="25"/>
    </row>
    <row r="34" spans="1:7">
      <c r="A34" s="20"/>
      <c r="B34" s="21"/>
      <c r="C34" s="22"/>
      <c r="D34" s="23"/>
      <c r="E34" s="23"/>
      <c r="F34" s="24"/>
      <c r="G34" s="25"/>
    </row>
    <row r="35" spans="1:7">
      <c r="A35" s="20"/>
      <c r="B35" s="21"/>
      <c r="C35" s="22"/>
      <c r="D35" s="23"/>
      <c r="E35" s="23"/>
      <c r="F35" s="24"/>
      <c r="G35" s="25"/>
    </row>
    <row r="36" spans="1:7">
      <c r="A36" s="20"/>
      <c r="B36" s="21"/>
      <c r="C36" s="22"/>
      <c r="D36" s="23"/>
      <c r="E36" s="23"/>
      <c r="F36" s="24"/>
      <c r="G36" s="25"/>
    </row>
    <row r="37" spans="1:7">
      <c r="A37" s="20"/>
      <c r="B37" s="21"/>
      <c r="C37" s="22"/>
      <c r="D37" s="23"/>
      <c r="E37" s="23"/>
      <c r="F37" s="24"/>
      <c r="G37" s="25"/>
    </row>
    <row r="38" spans="1:7">
      <c r="A38" s="12"/>
      <c r="B38" s="48" t="s">
        <v>44</v>
      </c>
      <c r="C38" s="48"/>
      <c r="D38" s="48"/>
      <c r="E38" s="48"/>
      <c r="F38" s="48"/>
      <c r="G38" s="48"/>
    </row>
    <row r="39" spans="1:7">
      <c r="A39" s="8" t="s">
        <v>7</v>
      </c>
      <c r="B39" s="8" t="s">
        <v>8</v>
      </c>
      <c r="C39" s="45" t="s">
        <v>2</v>
      </c>
      <c r="D39" s="46"/>
      <c r="E39" s="46"/>
      <c r="F39" s="47"/>
      <c r="G39" s="13" t="s">
        <v>9</v>
      </c>
    </row>
    <row r="40" spans="1:7">
      <c r="A40" s="9"/>
      <c r="B40" s="9"/>
      <c r="C40" s="7" t="s">
        <v>3</v>
      </c>
      <c r="D40" s="4" t="s">
        <v>4</v>
      </c>
      <c r="E40" s="4" t="s">
        <v>10</v>
      </c>
      <c r="F40" s="5" t="s">
        <v>5</v>
      </c>
      <c r="G40" s="10"/>
    </row>
    <row r="41" spans="1:7">
      <c r="A41" s="30">
        <v>1</v>
      </c>
      <c r="B41" s="14" t="s">
        <v>12</v>
      </c>
      <c r="C41" s="16">
        <v>744000</v>
      </c>
      <c r="D41" s="31" t="s">
        <v>49</v>
      </c>
      <c r="E41" s="31" t="s">
        <v>49</v>
      </c>
      <c r="F41" s="32">
        <f>C41</f>
        <v>744000</v>
      </c>
      <c r="G41" s="33" t="s">
        <v>23</v>
      </c>
    </row>
    <row r="42" spans="1:7" ht="36" customHeight="1">
      <c r="A42" s="30">
        <v>2</v>
      </c>
      <c r="B42" s="14" t="s">
        <v>13</v>
      </c>
      <c r="C42" s="17">
        <v>3651000</v>
      </c>
      <c r="D42" s="31" t="s">
        <v>49</v>
      </c>
      <c r="E42" s="31" t="s">
        <v>49</v>
      </c>
      <c r="F42" s="32">
        <f>C42</f>
        <v>3651000</v>
      </c>
      <c r="G42" s="33" t="s">
        <v>23</v>
      </c>
    </row>
    <row r="43" spans="1:7" ht="30.75" customHeight="1">
      <c r="A43" s="30">
        <v>3</v>
      </c>
      <c r="B43" s="14" t="s">
        <v>14</v>
      </c>
      <c r="C43" s="17">
        <v>1000000</v>
      </c>
      <c r="D43" s="31" t="s">
        <v>49</v>
      </c>
      <c r="E43" s="31" t="s">
        <v>49</v>
      </c>
      <c r="F43" s="32">
        <f t="shared" ref="F43:F55" si="1">C43</f>
        <v>1000000</v>
      </c>
      <c r="G43" s="33" t="s">
        <v>23</v>
      </c>
    </row>
    <row r="44" spans="1:7">
      <c r="A44" s="30">
        <v>4</v>
      </c>
      <c r="B44" s="15" t="s">
        <v>15</v>
      </c>
      <c r="C44" s="17">
        <v>600000</v>
      </c>
      <c r="D44" s="31" t="s">
        <v>49</v>
      </c>
      <c r="E44" s="31" t="s">
        <v>49</v>
      </c>
      <c r="F44" s="32">
        <f t="shared" si="1"/>
        <v>600000</v>
      </c>
      <c r="G44" s="33" t="s">
        <v>23</v>
      </c>
    </row>
    <row r="45" spans="1:7">
      <c r="A45" s="30">
        <v>5</v>
      </c>
      <c r="B45" s="14" t="s">
        <v>16</v>
      </c>
      <c r="C45" s="17">
        <v>1400000</v>
      </c>
      <c r="D45" s="31" t="s">
        <v>49</v>
      </c>
      <c r="E45" s="31" t="s">
        <v>49</v>
      </c>
      <c r="F45" s="32">
        <f t="shared" si="1"/>
        <v>1400000</v>
      </c>
      <c r="G45" s="33" t="s">
        <v>23</v>
      </c>
    </row>
    <row r="46" spans="1:7">
      <c r="A46" s="30">
        <v>6</v>
      </c>
      <c r="B46" s="14" t="s">
        <v>17</v>
      </c>
      <c r="C46" s="17">
        <v>3000000</v>
      </c>
      <c r="D46" s="31" t="s">
        <v>49</v>
      </c>
      <c r="E46" s="31" t="s">
        <v>49</v>
      </c>
      <c r="F46" s="32">
        <f t="shared" si="1"/>
        <v>3000000</v>
      </c>
      <c r="G46" s="33" t="s">
        <v>23</v>
      </c>
    </row>
    <row r="47" spans="1:7" ht="32.25" customHeight="1">
      <c r="A47" s="30">
        <v>7</v>
      </c>
      <c r="B47" s="14" t="s">
        <v>18</v>
      </c>
      <c r="C47" s="17">
        <v>300000000</v>
      </c>
      <c r="D47" s="31" t="s">
        <v>49</v>
      </c>
      <c r="E47" s="31" t="s">
        <v>49</v>
      </c>
      <c r="F47" s="32">
        <f t="shared" si="1"/>
        <v>300000000</v>
      </c>
      <c r="G47" s="33" t="s">
        <v>23</v>
      </c>
    </row>
    <row r="48" spans="1:7" ht="27.75" customHeight="1">
      <c r="A48" s="30">
        <v>8</v>
      </c>
      <c r="B48" s="14" t="s">
        <v>19</v>
      </c>
      <c r="C48" s="17">
        <v>20000000</v>
      </c>
      <c r="D48" s="31" t="s">
        <v>49</v>
      </c>
      <c r="E48" s="31" t="s">
        <v>49</v>
      </c>
      <c r="F48" s="32">
        <f t="shared" si="1"/>
        <v>20000000</v>
      </c>
      <c r="G48" s="33" t="s">
        <v>23</v>
      </c>
    </row>
    <row r="49" spans="1:7">
      <c r="A49" s="30">
        <v>9</v>
      </c>
      <c r="B49" s="14" t="s">
        <v>20</v>
      </c>
      <c r="C49" s="17">
        <v>1000000</v>
      </c>
      <c r="D49" s="31" t="s">
        <v>49</v>
      </c>
      <c r="E49" s="31" t="s">
        <v>49</v>
      </c>
      <c r="F49" s="32">
        <f t="shared" si="1"/>
        <v>1000000</v>
      </c>
      <c r="G49" s="33" t="s">
        <v>23</v>
      </c>
    </row>
    <row r="50" spans="1:7">
      <c r="A50" s="30">
        <v>10</v>
      </c>
      <c r="B50" s="14" t="s">
        <v>21</v>
      </c>
      <c r="C50" s="17">
        <v>1000000</v>
      </c>
      <c r="D50" s="31" t="s">
        <v>49</v>
      </c>
      <c r="E50" s="31" t="s">
        <v>49</v>
      </c>
      <c r="F50" s="32">
        <f t="shared" si="1"/>
        <v>1000000</v>
      </c>
      <c r="G50" s="33" t="s">
        <v>23</v>
      </c>
    </row>
    <row r="51" spans="1:7">
      <c r="A51" s="30">
        <v>11</v>
      </c>
      <c r="B51" s="14" t="s">
        <v>22</v>
      </c>
      <c r="C51" s="17">
        <v>750000</v>
      </c>
      <c r="D51" s="31" t="s">
        <v>49</v>
      </c>
      <c r="E51" s="31" t="s">
        <v>49</v>
      </c>
      <c r="F51" s="32">
        <f t="shared" si="1"/>
        <v>750000</v>
      </c>
      <c r="G51" s="33" t="s">
        <v>23</v>
      </c>
    </row>
    <row r="52" spans="1:7">
      <c r="A52" s="30">
        <v>12</v>
      </c>
      <c r="B52" s="18" t="s">
        <v>24</v>
      </c>
      <c r="C52" s="19">
        <v>3500000</v>
      </c>
      <c r="D52" s="31" t="s">
        <v>49</v>
      </c>
      <c r="E52" s="31" t="s">
        <v>49</v>
      </c>
      <c r="F52" s="32">
        <f t="shared" si="1"/>
        <v>3500000</v>
      </c>
      <c r="G52" s="33" t="s">
        <v>23</v>
      </c>
    </row>
    <row r="53" spans="1:7">
      <c r="A53" s="30">
        <v>13</v>
      </c>
      <c r="B53" s="18" t="s">
        <v>25</v>
      </c>
      <c r="C53" s="19">
        <v>3500000</v>
      </c>
      <c r="D53" s="31" t="s">
        <v>49</v>
      </c>
      <c r="E53" s="31" t="s">
        <v>49</v>
      </c>
      <c r="F53" s="32">
        <f t="shared" si="1"/>
        <v>3500000</v>
      </c>
      <c r="G53" s="33" t="s">
        <v>23</v>
      </c>
    </row>
    <row r="54" spans="1:7">
      <c r="A54" s="30">
        <v>14</v>
      </c>
      <c r="B54" s="18" t="s">
        <v>26</v>
      </c>
      <c r="C54" s="19">
        <v>3500000</v>
      </c>
      <c r="D54" s="31" t="s">
        <v>49</v>
      </c>
      <c r="E54" s="31" t="s">
        <v>49</v>
      </c>
      <c r="F54" s="32">
        <f t="shared" si="1"/>
        <v>3500000</v>
      </c>
      <c r="G54" s="33" t="s">
        <v>23</v>
      </c>
    </row>
    <row r="55" spans="1:7">
      <c r="A55" s="30">
        <v>15</v>
      </c>
      <c r="B55" s="18" t="s">
        <v>27</v>
      </c>
      <c r="C55" s="19">
        <v>3500000</v>
      </c>
      <c r="D55" s="31" t="s">
        <v>49</v>
      </c>
      <c r="E55" s="31" t="s">
        <v>49</v>
      </c>
      <c r="F55" s="32">
        <f t="shared" si="1"/>
        <v>3500000</v>
      </c>
      <c r="G55" s="33" t="s">
        <v>23</v>
      </c>
    </row>
    <row r="56" spans="1:7">
      <c r="A56" s="43" t="s">
        <v>51</v>
      </c>
      <c r="B56" s="43"/>
      <c r="C56" s="42">
        <f>SUM(C41:C55)</f>
        <v>347145000</v>
      </c>
      <c r="D56" s="38"/>
      <c r="E56" s="38"/>
      <c r="F56" s="36">
        <f>SUM(F41:F55)</f>
        <v>347145000</v>
      </c>
      <c r="G56" s="37"/>
    </row>
    <row r="57" spans="1:7">
      <c r="A57" s="20"/>
      <c r="B57" s="26"/>
      <c r="C57" s="27"/>
      <c r="D57" s="23"/>
      <c r="E57" s="23"/>
      <c r="F57" s="24"/>
      <c r="G57" s="25"/>
    </row>
    <row r="58" spans="1:7">
      <c r="A58" s="20"/>
      <c r="B58" s="26"/>
      <c r="C58" s="27"/>
      <c r="D58" s="23"/>
      <c r="E58" s="23"/>
      <c r="F58" s="24"/>
      <c r="G58" s="25"/>
    </row>
    <row r="59" spans="1:7">
      <c r="A59" s="20"/>
      <c r="B59" s="26"/>
      <c r="C59" s="27"/>
      <c r="D59" s="23"/>
      <c r="E59" s="23"/>
      <c r="F59" s="24"/>
      <c r="G59" s="25"/>
    </row>
    <row r="61" spans="1:7">
      <c r="A61" s="44" t="s">
        <v>45</v>
      </c>
      <c r="B61" s="44"/>
      <c r="C61" s="44"/>
      <c r="D61" s="44"/>
      <c r="E61" s="44"/>
      <c r="F61" s="44"/>
      <c r="G61" s="44"/>
    </row>
    <row r="62" spans="1:7">
      <c r="A62" s="12"/>
      <c r="B62" s="48" t="s">
        <v>44</v>
      </c>
      <c r="C62" s="48"/>
      <c r="D62" s="48"/>
      <c r="E62" s="48"/>
      <c r="F62" s="48"/>
      <c r="G62" s="48"/>
    </row>
    <row r="63" spans="1:7">
      <c r="A63" s="8" t="s">
        <v>7</v>
      </c>
      <c r="B63" s="8" t="s">
        <v>8</v>
      </c>
      <c r="C63" s="45" t="s">
        <v>2</v>
      </c>
      <c r="D63" s="46"/>
      <c r="E63" s="46"/>
      <c r="F63" s="47"/>
      <c r="G63" s="13" t="s">
        <v>9</v>
      </c>
    </row>
    <row r="64" spans="1:7">
      <c r="A64" s="9"/>
      <c r="B64" s="9"/>
      <c r="C64" s="7" t="s">
        <v>3</v>
      </c>
      <c r="D64" s="4" t="s">
        <v>4</v>
      </c>
      <c r="E64" s="4" t="s">
        <v>10</v>
      </c>
      <c r="F64" s="5" t="s">
        <v>5</v>
      </c>
      <c r="G64" s="10"/>
    </row>
    <row r="65" spans="1:7">
      <c r="A65" s="34">
        <v>1</v>
      </c>
      <c r="B65" s="15" t="s">
        <v>46</v>
      </c>
      <c r="C65" s="29">
        <v>2540000</v>
      </c>
      <c r="D65" s="31" t="s">
        <v>49</v>
      </c>
      <c r="E65" s="31" t="s">
        <v>49</v>
      </c>
      <c r="F65" s="29">
        <v>2540000</v>
      </c>
      <c r="G65" s="33" t="s">
        <v>23</v>
      </c>
    </row>
    <row r="66" spans="1:7">
      <c r="A66" s="34">
        <v>2</v>
      </c>
      <c r="B66" s="28" t="s">
        <v>47</v>
      </c>
      <c r="C66" s="29">
        <v>10000000</v>
      </c>
      <c r="D66" s="31" t="s">
        <v>49</v>
      </c>
      <c r="E66" s="31" t="s">
        <v>49</v>
      </c>
      <c r="F66" s="29">
        <v>10000000</v>
      </c>
      <c r="G66" s="33" t="s">
        <v>23</v>
      </c>
    </row>
    <row r="67" spans="1:7">
      <c r="A67" s="34">
        <v>3</v>
      </c>
      <c r="B67" s="15" t="s">
        <v>48</v>
      </c>
      <c r="C67" s="29">
        <v>1000000</v>
      </c>
      <c r="D67" s="31" t="s">
        <v>49</v>
      </c>
      <c r="E67" s="31" t="s">
        <v>49</v>
      </c>
      <c r="F67" s="29">
        <v>1000000</v>
      </c>
      <c r="G67" s="33" t="s">
        <v>23</v>
      </c>
    </row>
    <row r="68" spans="1:7">
      <c r="A68" s="43" t="s">
        <v>52</v>
      </c>
      <c r="B68" s="43"/>
      <c r="C68" s="7">
        <f>SUM(C65:C67)</f>
        <v>13540000</v>
      </c>
      <c r="D68" s="38"/>
      <c r="E68" s="38"/>
      <c r="F68" s="39">
        <f>SUM(F65:F67)</f>
        <v>13540000</v>
      </c>
      <c r="G68" s="40"/>
    </row>
  </sheetData>
  <mergeCells count="14">
    <mergeCell ref="A28:B28"/>
    <mergeCell ref="A56:B56"/>
    <mergeCell ref="A68:B68"/>
    <mergeCell ref="A2:G2"/>
    <mergeCell ref="A3:G3"/>
    <mergeCell ref="A4:G4"/>
    <mergeCell ref="C7:F7"/>
    <mergeCell ref="B6:G6"/>
    <mergeCell ref="A5:G5"/>
    <mergeCell ref="B38:G38"/>
    <mergeCell ref="C39:F39"/>
    <mergeCell ref="A61:G61"/>
    <mergeCell ref="B62:G62"/>
    <mergeCell ref="C63:F63"/>
  </mergeCells>
  <pageMargins left="0.70866141732283472" right="0.70866141732283472" top="0.74803149606299213" bottom="0.74803149606299213" header="0.31496062992125984" footer="0.31496062992125984"/>
  <pageSetup paperSize="9" scale="69" firstPageNumber="70" orientation="landscape" useFirstPageNumber="1" verticalDpi="0" r:id="rId1"/>
  <headerFooter alignWithMargins="0">
    <oddFooter>&amp;C- &amp;ห-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KKD Windows Se7en V1</cp:lastModifiedBy>
  <cp:lastPrinted>2016-06-07T04:09:40Z</cp:lastPrinted>
  <dcterms:created xsi:type="dcterms:W3CDTF">2015-05-27T11:32:05Z</dcterms:created>
  <dcterms:modified xsi:type="dcterms:W3CDTF">2016-06-07T04:13:35Z</dcterms:modified>
</cp:coreProperties>
</file>